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งานปี62\งานพระราชทาน\ปีการศึกษา62\คู่มือและแบบประเมิน พรท (กันยายน 2562)\โปรแกรมคำนวนใหม่ กศ.62\นักเรียน(ใหม่)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Area" localSheetId="0">Sheet1!$A$1:$J$28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J11" i="1"/>
  <c r="J10" i="1"/>
  <c r="J9" i="1"/>
  <c r="E17" i="1"/>
  <c r="E12" i="1"/>
  <c r="G9" i="1" l="1"/>
  <c r="G11" i="1" l="1"/>
  <c r="J12" i="1" s="1"/>
  <c r="G10" i="1"/>
  <c r="H10" i="1" l="1"/>
  <c r="H11" i="1"/>
  <c r="H9" i="1"/>
  <c r="G14" i="1"/>
  <c r="C17" i="1"/>
  <c r="D17" i="1"/>
  <c r="B17" i="1"/>
  <c r="C12" i="1"/>
  <c r="D12" i="1"/>
  <c r="B12" i="1"/>
  <c r="H14" i="1" l="1"/>
  <c r="H12" i="1"/>
  <c r="G16" i="1"/>
  <c r="J16" i="1" s="1"/>
  <c r="G15" i="1"/>
  <c r="J15" i="1" s="1"/>
  <c r="J17" i="1" s="1"/>
  <c r="H16" i="1" l="1"/>
  <c r="G17" i="1"/>
  <c r="G12" i="1"/>
  <c r="H15" i="1" l="1"/>
  <c r="H17" i="1"/>
  <c r="J18" i="1"/>
  <c r="H18" i="1" s="1"/>
</calcChain>
</file>

<file path=xl/sharedStrings.xml><?xml version="1.0" encoding="utf-8"?>
<sst xmlns="http://schemas.openxmlformats.org/spreadsheetml/2006/main" count="26" uniqueCount="26">
  <si>
    <t>คะแนนของกรรมการคนที่</t>
  </si>
  <si>
    <t>หมายเหตุ</t>
  </si>
  <si>
    <t>รวมคะแนนคุณลักษณะพื้นฐาน</t>
  </si>
  <si>
    <t xml:space="preserve">               รวมคะแนนกิจกรรม/ผลงานดีเด่น</t>
  </si>
  <si>
    <t>ชื่อ ตำแหน่ง และสังกัดของคณะกรรมการประเมิน  (เขียนตัวบรรจงให้อ่านชัดเจน)</t>
  </si>
  <si>
    <r>
      <t xml:space="preserve">         </t>
    </r>
    <r>
      <rPr>
        <b/>
        <sz val="16"/>
        <color theme="1"/>
        <rFont val="TH SarabunPSK"/>
        <family val="2"/>
      </rPr>
      <t xml:space="preserve"> </t>
    </r>
  </si>
  <si>
    <t>คะแนนเฉลี่ยรวม (A + B) / 2</t>
  </si>
  <si>
    <t>1.คุณลักษณะพื้นฐาน  (3 ข้อ)</t>
  </si>
  <si>
    <t>แบบสรุปคะแนนผลการประเมินนักเรียนเพื่อรับรางวัลพระราชทาน  ระดับ
ปีการศึกษา  25.............</t>
  </si>
  <si>
    <t>ชื่อนักเรียน.................................................................. ชื่อสถานศึกษา........................................................ จังหวัด.............................................</t>
  </si>
  <si>
    <r>
      <rPr>
        <b/>
        <sz val="16"/>
        <color theme="1"/>
        <rFont val="TH SarabunPSK"/>
        <family val="2"/>
      </rPr>
      <t>ขนาด</t>
    </r>
    <r>
      <rPr>
        <sz val="16"/>
        <color theme="1"/>
        <rFont val="TH SarabunPSK"/>
        <family val="2"/>
      </rPr>
      <t xml:space="preserve">   </t>
    </r>
    <r>
      <rPr>
        <sz val="16"/>
        <color theme="1"/>
        <rFont val="Wingdings"/>
        <charset val="2"/>
      </rPr>
      <t>o</t>
    </r>
    <r>
      <rPr>
        <sz val="16"/>
        <color theme="1"/>
        <rFont val="Calibri"/>
        <family val="2"/>
        <charset val="222"/>
      </rPr>
      <t xml:space="preserve">  </t>
    </r>
    <r>
      <rPr>
        <b/>
        <sz val="16"/>
        <color theme="1"/>
        <rFont val="TH SarabunPSK"/>
        <family val="2"/>
      </rPr>
      <t xml:space="preserve">เล็ก   </t>
    </r>
    <r>
      <rPr>
        <b/>
        <sz val="16"/>
        <color theme="1"/>
        <rFont val="Wingdings"/>
        <charset val="2"/>
      </rPr>
      <t>o</t>
    </r>
    <r>
      <rPr>
        <b/>
        <sz val="17.600000000000001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 xml:space="preserve">กลาง   </t>
    </r>
    <r>
      <rPr>
        <b/>
        <sz val="16"/>
        <color theme="1"/>
        <rFont val="Wingdings"/>
        <charset val="2"/>
      </rPr>
      <t>o</t>
    </r>
    <r>
      <rPr>
        <b/>
        <sz val="17.600000000000001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ใหญ่     กลุ่มจังหวัดที่..................................</t>
    </r>
  </si>
  <si>
    <t>สังกัด..................................................................................................... พิจารณาให้เป็นลำดับที่...........................</t>
  </si>
  <si>
    <r>
      <rPr>
        <b/>
        <sz val="11"/>
        <color theme="1"/>
        <rFont val="Wingdings"/>
        <charset val="2"/>
      </rPr>
      <t>o</t>
    </r>
    <r>
      <rPr>
        <b/>
        <sz val="15.4"/>
        <color theme="1"/>
        <rFont val="TH SarabunPSK"/>
        <family val="2"/>
      </rPr>
      <t xml:space="preserve">  </t>
    </r>
    <r>
      <rPr>
        <b/>
        <sz val="14"/>
        <color theme="1"/>
        <rFont val="TH SarabunPSK"/>
        <family val="2"/>
      </rPr>
      <t xml:space="preserve">ประถมศึกษา
</t>
    </r>
    <r>
      <rPr>
        <b/>
        <sz val="11"/>
        <color theme="1"/>
        <rFont val="Wingdings"/>
        <charset val="2"/>
      </rPr>
      <t>o</t>
    </r>
    <r>
      <rPr>
        <b/>
        <sz val="15.4"/>
        <color theme="1"/>
        <rFont val="TH SarabunPSK"/>
        <family val="2"/>
      </rPr>
      <t xml:space="preserve">  </t>
    </r>
    <r>
      <rPr>
        <b/>
        <sz val="14"/>
        <color theme="1"/>
        <rFont val="TH SarabunPSK"/>
        <family val="2"/>
      </rPr>
      <t xml:space="preserve">มัธยมศึกษาตอนต้น
</t>
    </r>
    <r>
      <rPr>
        <b/>
        <sz val="11"/>
        <color theme="1"/>
        <rFont val="Wingdings"/>
        <charset val="2"/>
      </rPr>
      <t>o</t>
    </r>
    <r>
      <rPr>
        <b/>
        <sz val="15.4"/>
        <color theme="1"/>
        <rFont val="TH SarabunPSK"/>
        <family val="2"/>
      </rPr>
      <t xml:space="preserve">  </t>
    </r>
    <r>
      <rPr>
        <b/>
        <sz val="14"/>
        <color theme="1"/>
        <rFont val="TH SarabunPSK"/>
        <family val="2"/>
      </rPr>
      <t>มัธยมศึกษาตอนปลาย</t>
    </r>
  </si>
  <si>
    <t>ผลรวม
ของคะแนนแต่ละรายการ</t>
  </si>
  <si>
    <t>รายการประเมิน
(จำนวนรายการ)</t>
  </si>
  <si>
    <t>ค่าเฉลี่ย
แต่ละรายการ</t>
  </si>
  <si>
    <t>1.1 ผลสัมฤทธิ์ทางวิชาการ (1 ข้อ)</t>
  </si>
  <si>
    <t xml:space="preserve">1.2 การมีทักษะในการจัดการและการทำงาน (1 ข้อ) </t>
  </si>
  <si>
    <t>1.3 คุณลักษณะที่พึงประสงค์ (1 ข้อ)</t>
  </si>
  <si>
    <t>2.กิจกรรม /ผลงานดีเด่น (12 ข้อ)</t>
  </si>
  <si>
    <t>2.1 รายการที่ 1 (4 ข้อ)</t>
  </si>
  <si>
    <t>2.2 รายการที่ 2 (4 ข้อ)</t>
  </si>
  <si>
    <t>2.3 รายการที่ 3 (4 ข้อ)</t>
  </si>
  <si>
    <t xml:space="preserve">      A</t>
  </si>
  <si>
    <r>
      <t xml:space="preserve">      </t>
    </r>
    <r>
      <rPr>
        <b/>
        <sz val="16"/>
        <color theme="1"/>
        <rFont val="TH SarabunPSK"/>
        <family val="2"/>
      </rPr>
      <t>B</t>
    </r>
  </si>
  <si>
    <r>
      <t xml:space="preserve">      </t>
    </r>
    <r>
      <rPr>
        <b/>
        <sz val="16"/>
        <color theme="1"/>
        <rFont val="TH SarabunPSK"/>
        <family val="2"/>
      </rPr>
      <t>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</si>
</sst>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>
    <font>
      <sz val="11"/>
      <color theme="1"/>
      <name val="Calibri"/>
      <family val="2"/>
      <charset val="222"/>
      <scheme val="minor"/>
    </font>
    <font>
      <sz val="14"/>
      <color theme="1"/>
      <name val="Cordia New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Wingdings"/>
      <charset val="2"/>
    </font>
    <font>
      <sz val="8"/>
      <color theme="1"/>
      <name val="TH SarabunPSK"/>
      <family val="2"/>
    </font>
    <font>
      <b/>
      <sz val="13"/>
      <color theme="1"/>
      <name val="Cordia New"/>
      <family val="2"/>
    </font>
    <font>
      <sz val="14"/>
      <color theme="1"/>
      <name val="TH SarabunIT๙"/>
      <family val="2"/>
    </font>
    <font>
      <b/>
      <sz val="22"/>
      <color theme="1"/>
      <name val="TH SarabunPSK"/>
      <family val="2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8"/>
      <color theme="1"/>
      <name val="TH SarabunIT๙"/>
      <family val="2"/>
    </font>
    <font>
      <sz val="16"/>
      <color theme="1"/>
      <name val="Calibri"/>
      <family val="2"/>
      <charset val="222"/>
    </font>
    <font>
      <b/>
      <sz val="16"/>
      <color theme="1"/>
      <name val="Wingdings"/>
      <charset val="2"/>
    </font>
    <font>
      <b/>
      <sz val="17.600000000000001"/>
      <color theme="1"/>
      <name val="TH SarabunPSK"/>
      <family val="2"/>
    </font>
    <font>
      <b/>
      <sz val="14"/>
      <color theme="1"/>
      <name val="TH SarabunPSK"/>
      <family val="2"/>
    </font>
    <font>
      <b/>
      <sz val="15.4"/>
      <color theme="1"/>
      <name val="TH SarabunPSK"/>
      <family val="2"/>
    </font>
    <font>
      <b/>
      <sz val="11"/>
      <color theme="1"/>
      <name val="Wingdings"/>
      <charset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locked="0"/>
    </xf>
    <xf numFmtId="1" fontId="2" fillId="0" borderId="6" xfId="0" applyNumberFormat="1" applyFont="1" applyBorder="1" applyAlignment="1" applyProtection="1">
      <alignment horizontal="center" vertical="center" wrapText="1"/>
      <protection locked="0"/>
    </xf>
    <xf numFmtId="1" fontId="2" fillId="0" borderId="7" xfId="0" applyNumberFormat="1" applyFont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3" fillId="2" borderId="5" xfId="0" applyFont="1" applyFill="1" applyBorder="1" applyAlignment="1" applyProtection="1">
      <alignment vertical="center" wrapText="1"/>
      <protection locked="0"/>
    </xf>
    <xf numFmtId="0" fontId="3" fillId="3" borderId="7" xfId="0" applyFont="1" applyFill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2" fillId="4" borderId="8" xfId="0" applyFont="1" applyFill="1" applyBorder="1" applyAlignment="1" applyProtection="1">
      <alignment horizontal="right" vertical="center" wrapText="1"/>
      <protection locked="0"/>
    </xf>
    <xf numFmtId="0" fontId="2" fillId="2" borderId="8" xfId="0" applyFont="1" applyFill="1" applyBorder="1" applyAlignment="1" applyProtection="1">
      <alignment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Protection="1"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2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164" fontId="0" fillId="0" borderId="0" xfId="0" applyNumberFormat="1" applyProtection="1">
      <protection locked="0"/>
    </xf>
    <xf numFmtId="0" fontId="3" fillId="4" borderId="5" xfId="0" applyFont="1" applyFill="1" applyBorder="1" applyAlignment="1" applyProtection="1">
      <alignment horizontal="center" vertical="center" wrapText="1"/>
      <protection locked="0"/>
    </xf>
    <xf numFmtId="2" fontId="3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0" fontId="3" fillId="4" borderId="5" xfId="0" applyFont="1" applyFill="1" applyBorder="1" applyAlignment="1" applyProtection="1">
      <alignment vertical="center" wrapText="1"/>
      <protection locked="0"/>
    </xf>
    <xf numFmtId="2" fontId="3" fillId="7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left" vertical="center" wrapText="1"/>
      <protection locked="0"/>
    </xf>
    <xf numFmtId="0" fontId="2" fillId="0" borderId="10" xfId="0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Fill="1" applyBorder="1" applyAlignment="1" applyProtection="1">
      <alignment horizontal="right" vertical="center" wrapText="1"/>
      <protection locked="0"/>
    </xf>
    <xf numFmtId="2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  <xf numFmtId="164" fontId="0" fillId="0" borderId="0" xfId="0" applyNumberFormat="1" applyFill="1" applyProtection="1">
      <protection locked="0"/>
    </xf>
    <xf numFmtId="0" fontId="0" fillId="0" borderId="0" xfId="0" applyFill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2" fillId="5" borderId="1" xfId="0" applyFont="1" applyFill="1" applyBorder="1" applyAlignment="1" applyProtection="1">
      <alignment horizontal="right" vertical="center" wrapText="1"/>
      <protection locked="0"/>
    </xf>
    <xf numFmtId="0" fontId="2" fillId="5" borderId="3" xfId="0" applyFont="1" applyFill="1" applyBorder="1" applyAlignment="1" applyProtection="1">
      <alignment horizontal="right" vertical="center" wrapText="1"/>
      <protection locked="0"/>
    </xf>
    <xf numFmtId="0" fontId="2" fillId="5" borderId="4" xfId="0" applyFont="1" applyFill="1" applyBorder="1" applyAlignment="1" applyProtection="1">
      <alignment horizontal="right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25</xdr:row>
      <xdr:rowOff>209550</xdr:rowOff>
    </xdr:from>
    <xdr:to>
      <xdr:col>9</xdr:col>
      <xdr:colOff>361950</xdr:colOff>
      <xdr:row>27</xdr:row>
      <xdr:rowOff>304800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47625" y="7858125"/>
          <a:ext cx="8448675" cy="5619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3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หมายเหตุ</a:t>
          </a:r>
          <a:r>
            <a:rPr lang="th-TH" sz="13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    โปรดระบุว่าเป็นกรรมการระดับ   </a:t>
          </a:r>
          <a:r>
            <a:rPr lang="th-TH" sz="1300" b="0" i="0" u="none" strike="noStrike" baseline="0">
              <a:solidFill>
                <a:srgbClr val="000000"/>
              </a:solidFill>
              <a:latin typeface="Wingdings"/>
              <a:cs typeface="Cordia New"/>
              <a:sym typeface="Wingdings" panose="05000000000000000000" pitchFamily="2" charset="2"/>
            </a:rPr>
            <a:t></a:t>
          </a:r>
          <a:r>
            <a:rPr lang="th-TH" sz="13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 สถานศึกษา   </a:t>
          </a:r>
          <a:r>
            <a:rPr lang="th-TH" sz="1300" b="0" i="0" baseline="0"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th-TH" sz="13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 เขตพื้นที่การศึกษา   </a:t>
          </a:r>
          <a:r>
            <a:rPr lang="th-TH" sz="1300" b="0" i="0" baseline="0"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th-TH" sz="13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 จังหวัด   </a:t>
          </a:r>
          <a:r>
            <a:rPr lang="th-TH" sz="1300" b="0" i="0" baseline="0"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th-TH" sz="13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 กลุ่มจังหวัด (ตามที่ระบุในประกาศฯ) .............................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3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               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3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                                                                  </a:t>
          </a:r>
        </a:p>
      </xdr:txBody>
    </xdr:sp>
    <xdr:clientData/>
  </xdr:twoCellAnchor>
  <xdr:twoCellAnchor>
    <xdr:from>
      <xdr:col>8</xdr:col>
      <xdr:colOff>0</xdr:colOff>
      <xdr:row>11</xdr:row>
      <xdr:rowOff>0</xdr:rowOff>
    </xdr:from>
    <xdr:to>
      <xdr:col>8</xdr:col>
      <xdr:colOff>418961</xdr:colOff>
      <xdr:row>12</xdr:row>
      <xdr:rowOff>31347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8134350" y="3962400"/>
          <a:ext cx="418961" cy="34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latin typeface="Wingdings"/>
            </a:rPr>
            <a:t>ï</a:t>
          </a:r>
          <a:r>
            <a:rPr lang="th-TH" sz="1100" b="0" i="0" u="none" strike="noStrike" baseline="0">
              <a:solidFill>
                <a:srgbClr val="000000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latin typeface="Cordia New"/>
              <a:cs typeface="Cordia New"/>
            </a:rPr>
            <a:t>  </a:t>
          </a:r>
        </a:p>
      </xdr:txBody>
    </xdr:sp>
    <xdr:clientData/>
  </xdr:twoCellAnchor>
  <xdr:twoCellAnchor>
    <xdr:from>
      <xdr:col>8</xdr:col>
      <xdr:colOff>9525</xdr:colOff>
      <xdr:row>16</xdr:row>
      <xdr:rowOff>9525</xdr:rowOff>
    </xdr:from>
    <xdr:to>
      <xdr:col>8</xdr:col>
      <xdr:colOff>428486</xdr:colOff>
      <xdr:row>17</xdr:row>
      <xdr:rowOff>40872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8143875" y="5543550"/>
          <a:ext cx="418961" cy="34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latin typeface="Wingdings"/>
            </a:rPr>
            <a:t>ï</a:t>
          </a:r>
          <a:r>
            <a:rPr lang="th-TH" sz="1100" b="0" i="0" u="none" strike="noStrike" baseline="0">
              <a:solidFill>
                <a:srgbClr val="000000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latin typeface="Cordia New"/>
              <a:cs typeface="Cordia New"/>
            </a:rPr>
            <a:t>  </a:t>
          </a:r>
        </a:p>
      </xdr:txBody>
    </xdr:sp>
    <xdr:clientData/>
  </xdr:twoCellAnchor>
  <xdr:twoCellAnchor>
    <xdr:from>
      <xdr:col>0</xdr:col>
      <xdr:colOff>76200</xdr:colOff>
      <xdr:row>20</xdr:row>
      <xdr:rowOff>28575</xdr:rowOff>
    </xdr:from>
    <xdr:to>
      <xdr:col>5</xdr:col>
      <xdr:colOff>304800</xdr:colOff>
      <xdr:row>25</xdr:row>
      <xdr:rowOff>114300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76200" y="6057900"/>
          <a:ext cx="64008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. …………………………………………………….ประธานกรรมการ</a:t>
          </a:r>
        </a:p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2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………………………………………………………กรรมการ</a:t>
          </a:r>
        </a:p>
        <a:p>
          <a:pPr algn="l" rtl="0">
            <a:lnSpc>
              <a:spcPts val="1800"/>
            </a:lnSpc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3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……………………………………………………...กรรมการ</a:t>
          </a:r>
        </a:p>
        <a:p>
          <a:pPr algn="l" rtl="0">
            <a:lnSpc>
              <a:spcPts val="1800"/>
            </a:lnSpc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4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………………………………………………………กรรมการ</a:t>
          </a:r>
        </a:p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5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………………………………………………………กรรมการ/เลขานุการ</a:t>
          </a:r>
        </a:p>
        <a:p>
          <a:pPr algn="l" rtl="0">
            <a:lnSpc>
              <a:spcPts val="1400"/>
            </a:lnSpc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 </a:t>
          </a:r>
        </a:p>
      </xdr:txBody>
    </xdr:sp>
    <xdr:clientData/>
  </xdr:twoCellAnchor>
  <xdr:twoCellAnchor>
    <xdr:from>
      <xdr:col>2</xdr:col>
      <xdr:colOff>247650</xdr:colOff>
      <xdr:row>20</xdr:row>
      <xdr:rowOff>0</xdr:rowOff>
    </xdr:from>
    <xdr:to>
      <xdr:col>8</xdr:col>
      <xdr:colOff>619125</xdr:colOff>
      <xdr:row>25</xdr:row>
      <xdr:rowOff>85725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3848100" y="6467475"/>
          <a:ext cx="41624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(ลงชื่อ) …………………………………………………………ประธานกรรมการ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(ลงชื่อ) …………………………………………………………กรรมการ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lnSpc>
              <a:spcPts val="1800"/>
            </a:lnSpc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(ลงชื่อ) ………………………………………………………...กรรมการ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lnSpc>
              <a:spcPts val="1800"/>
            </a:lnSpc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(ลงชื่อ) …………………………………………………………กรรมการ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(ลงชื่อ) …………………………………………………………กรรมการ/เลขานุการ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lnSpc>
              <a:spcPts val="1400"/>
            </a:lnSpc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 </a:t>
          </a:r>
        </a:p>
      </xdr:txBody>
    </xdr:sp>
    <xdr:clientData/>
  </xdr:twoCellAnchor>
  <xdr:twoCellAnchor>
    <xdr:from>
      <xdr:col>8</xdr:col>
      <xdr:colOff>9525</xdr:colOff>
      <xdr:row>17</xdr:row>
      <xdr:rowOff>0</xdr:rowOff>
    </xdr:from>
    <xdr:to>
      <xdr:col>8</xdr:col>
      <xdr:colOff>428486</xdr:colOff>
      <xdr:row>19</xdr:row>
      <xdr:rowOff>31347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7400925" y="5848350"/>
          <a:ext cx="418961" cy="5171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latin typeface="Wingdings"/>
            </a:rPr>
            <a:t>ï</a:t>
          </a:r>
          <a:r>
            <a:rPr lang="th-TH" sz="1100" b="0" i="0" u="none" strike="noStrike" baseline="0">
              <a:solidFill>
                <a:srgbClr val="000000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latin typeface="Cordia New"/>
              <a:cs typeface="Cordia New"/>
            </a:rPr>
            <a:t>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zoomScaleNormal="100" zoomScaleSheetLayoutView="100" workbookViewId="0">
      <selection activeCell="J10" sqref="J10"/>
    </sheetView>
  </sheetViews>
  <sheetFormatPr defaultColWidth="9" defaultRowHeight="15"/>
  <cols>
    <col min="1" max="1" width="45" style="1" customWidth="1"/>
    <col min="2" max="6" width="9" style="1"/>
    <col min="7" max="7" width="11.85546875" style="1" customWidth="1"/>
    <col min="8" max="8" width="9" style="1"/>
    <col min="9" max="9" width="11.140625" style="1" customWidth="1"/>
    <col min="10" max="16384" width="9" style="1"/>
  </cols>
  <sheetData>
    <row r="1" spans="1:10" ht="74.25" customHeight="1">
      <c r="A1" s="39" t="s">
        <v>8</v>
      </c>
      <c r="B1" s="40"/>
      <c r="C1" s="40"/>
      <c r="D1" s="40"/>
      <c r="E1" s="40"/>
      <c r="F1" s="40"/>
      <c r="G1" s="40"/>
      <c r="H1" s="45" t="s">
        <v>12</v>
      </c>
      <c r="I1" s="46"/>
      <c r="J1" s="46"/>
    </row>
    <row r="2" spans="1:10">
      <c r="A2" s="41" t="s">
        <v>9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26.25">
      <c r="A3" s="42" t="s">
        <v>10</v>
      </c>
      <c r="B3" s="43"/>
      <c r="C3" s="43"/>
      <c r="D3" s="43"/>
      <c r="E3" s="43"/>
      <c r="F3" s="43"/>
      <c r="G3" s="43"/>
    </row>
    <row r="4" spans="1:10">
      <c r="A4" s="44" t="s">
        <v>11</v>
      </c>
      <c r="B4" s="44"/>
      <c r="C4" s="44"/>
      <c r="D4" s="44"/>
      <c r="E4" s="44"/>
      <c r="F4" s="44"/>
      <c r="G4" s="44"/>
      <c r="H4" s="44"/>
      <c r="I4" s="44"/>
    </row>
    <row r="5" spans="1:10" ht="15.75" thickBot="1">
      <c r="A5" s="30"/>
      <c r="B5" s="30"/>
      <c r="C5" s="30"/>
      <c r="D5" s="30"/>
      <c r="E5" s="30"/>
      <c r="F5" s="30"/>
      <c r="G5" s="30"/>
      <c r="H5" s="30"/>
      <c r="I5" s="30"/>
    </row>
    <row r="6" spans="1:10" ht="42" customHeight="1" thickBot="1">
      <c r="A6" s="50" t="s">
        <v>14</v>
      </c>
      <c r="B6" s="52" t="s">
        <v>0</v>
      </c>
      <c r="C6" s="53"/>
      <c r="D6" s="53"/>
      <c r="E6" s="53"/>
      <c r="F6" s="54"/>
      <c r="G6" s="50" t="s">
        <v>13</v>
      </c>
      <c r="H6" s="50" t="s">
        <v>15</v>
      </c>
      <c r="I6" s="50" t="s">
        <v>1</v>
      </c>
    </row>
    <row r="7" spans="1:10" ht="24.75" thickBot="1">
      <c r="A7" s="51"/>
      <c r="B7" s="2">
        <v>1</v>
      </c>
      <c r="C7" s="3">
        <v>2</v>
      </c>
      <c r="D7" s="3">
        <v>3</v>
      </c>
      <c r="E7" s="3">
        <v>4</v>
      </c>
      <c r="F7" s="3">
        <v>5</v>
      </c>
      <c r="G7" s="51"/>
      <c r="H7" s="51"/>
      <c r="I7" s="51"/>
    </row>
    <row r="8" spans="1:10" ht="24.75" thickBot="1">
      <c r="A8" s="4" t="s">
        <v>7</v>
      </c>
      <c r="B8" s="5"/>
      <c r="C8" s="5"/>
      <c r="D8" s="5"/>
      <c r="E8" s="5"/>
      <c r="F8" s="5"/>
      <c r="G8" s="6"/>
      <c r="H8" s="6"/>
      <c r="I8" s="7"/>
    </row>
    <row r="9" spans="1:10" ht="24.75" thickBot="1">
      <c r="A9" s="8" t="s">
        <v>16</v>
      </c>
      <c r="B9" s="9">
        <v>3</v>
      </c>
      <c r="C9" s="9">
        <v>4</v>
      </c>
      <c r="D9" s="9">
        <v>4</v>
      </c>
      <c r="E9" s="9">
        <v>4</v>
      </c>
      <c r="F9" s="9"/>
      <c r="G9" s="9">
        <f>SUM(B9:E9)</f>
        <v>15</v>
      </c>
      <c r="H9" s="21">
        <f>ROUNDDOWN(J9,2)</f>
        <v>3.75</v>
      </c>
      <c r="I9" s="22"/>
      <c r="J9" s="23">
        <f>G9/4</f>
        <v>3.75</v>
      </c>
    </row>
    <row r="10" spans="1:10" ht="24.75" thickBot="1">
      <c r="A10" s="10" t="s">
        <v>17</v>
      </c>
      <c r="B10" s="9">
        <v>4</v>
      </c>
      <c r="C10" s="9">
        <v>4</v>
      </c>
      <c r="D10" s="9">
        <v>4</v>
      </c>
      <c r="E10" s="9">
        <v>3</v>
      </c>
      <c r="F10" s="9"/>
      <c r="G10" s="9">
        <f>SUM(B10:F10)</f>
        <v>15</v>
      </c>
      <c r="H10" s="21">
        <f t="shared" ref="H10:H12" si="0">ROUNDDOWN(J10,2)</f>
        <v>3.75</v>
      </c>
      <c r="I10" s="22"/>
      <c r="J10" s="23">
        <f>G10/4</f>
        <v>3.75</v>
      </c>
    </row>
    <row r="11" spans="1:10" ht="24.75" thickBot="1">
      <c r="A11" s="10" t="s">
        <v>18</v>
      </c>
      <c r="B11" s="9">
        <v>4</v>
      </c>
      <c r="C11" s="9">
        <v>4</v>
      </c>
      <c r="D11" s="9">
        <v>4</v>
      </c>
      <c r="E11" s="9">
        <v>4</v>
      </c>
      <c r="F11" s="9"/>
      <c r="G11" s="9">
        <f>SUM(B11:F11)</f>
        <v>16</v>
      </c>
      <c r="H11" s="21">
        <f>ROUNDDOWN(J11,2)</f>
        <v>4</v>
      </c>
      <c r="I11" s="22"/>
      <c r="J11" s="23">
        <f>G11/4</f>
        <v>4</v>
      </c>
    </row>
    <row r="12" spans="1:10" ht="24.75" thickBot="1">
      <c r="A12" s="11" t="s">
        <v>2</v>
      </c>
      <c r="B12" s="24">
        <f>SUM(B9:B11)</f>
        <v>11</v>
      </c>
      <c r="C12" s="24">
        <f t="shared" ref="C12:E12" si="1">SUM(C9:C11)</f>
        <v>12</v>
      </c>
      <c r="D12" s="24">
        <f t="shared" si="1"/>
        <v>12</v>
      </c>
      <c r="E12" s="24">
        <f t="shared" si="1"/>
        <v>11</v>
      </c>
      <c r="F12" s="24"/>
      <c r="G12" s="24">
        <f t="shared" ref="G12" si="2">SUM(G9:G11)</f>
        <v>46</v>
      </c>
      <c r="H12" s="25">
        <f t="shared" si="0"/>
        <v>3.83</v>
      </c>
      <c r="I12" s="31" t="s">
        <v>23</v>
      </c>
      <c r="J12" s="23">
        <f>SUM(J9:J11)/3</f>
        <v>3.8333333333333335</v>
      </c>
    </row>
    <row r="13" spans="1:10" ht="24.75" thickBot="1">
      <c r="A13" s="12" t="s">
        <v>19</v>
      </c>
      <c r="B13" s="13"/>
      <c r="C13" s="6"/>
      <c r="D13" s="6"/>
      <c r="E13" s="6"/>
      <c r="F13" s="6"/>
      <c r="G13" s="6"/>
      <c r="H13" s="6"/>
      <c r="I13" s="7"/>
    </row>
    <row r="14" spans="1:10" ht="24.75" thickBot="1">
      <c r="A14" s="10" t="s">
        <v>20</v>
      </c>
      <c r="B14" s="9">
        <v>4</v>
      </c>
      <c r="C14" s="9">
        <v>4</v>
      </c>
      <c r="D14" s="9">
        <v>4</v>
      </c>
      <c r="E14" s="9">
        <v>4</v>
      </c>
      <c r="F14" s="9"/>
      <c r="G14" s="9">
        <f>SUM(B14:F14)</f>
        <v>16</v>
      </c>
      <c r="H14" s="21">
        <f>ROUNDDOWN(J14,2)</f>
        <v>4</v>
      </c>
      <c r="I14" s="22"/>
      <c r="J14" s="23">
        <f>G14/4</f>
        <v>4</v>
      </c>
    </row>
    <row r="15" spans="1:10" ht="24.75" thickBot="1">
      <c r="A15" s="10" t="s">
        <v>21</v>
      </c>
      <c r="B15" s="9">
        <v>4</v>
      </c>
      <c r="C15" s="9">
        <v>4</v>
      </c>
      <c r="D15" s="9">
        <v>4</v>
      </c>
      <c r="E15" s="9">
        <v>3</v>
      </c>
      <c r="F15" s="9"/>
      <c r="G15" s="9">
        <f t="shared" ref="G15:G16" si="3">SUM(B15:F15)</f>
        <v>15</v>
      </c>
      <c r="H15" s="21">
        <f t="shared" ref="H15:H18" si="4">ROUNDDOWN(J15,2)</f>
        <v>3.75</v>
      </c>
      <c r="I15" s="22"/>
      <c r="J15" s="23">
        <f>G15/4</f>
        <v>3.75</v>
      </c>
    </row>
    <row r="16" spans="1:10" ht="24.75" thickBot="1">
      <c r="A16" s="10" t="s">
        <v>22</v>
      </c>
      <c r="B16" s="9">
        <v>4</v>
      </c>
      <c r="C16" s="9">
        <v>4</v>
      </c>
      <c r="D16" s="9">
        <v>4</v>
      </c>
      <c r="E16" s="9">
        <v>4</v>
      </c>
      <c r="F16" s="9"/>
      <c r="G16" s="9">
        <f t="shared" si="3"/>
        <v>16</v>
      </c>
      <c r="H16" s="21">
        <f t="shared" si="4"/>
        <v>4</v>
      </c>
      <c r="I16" s="26" t="s">
        <v>5</v>
      </c>
      <c r="J16" s="23">
        <f>G16/4</f>
        <v>4</v>
      </c>
    </row>
    <row r="17" spans="1:11" ht="24.75" thickBot="1">
      <c r="A17" s="11" t="s">
        <v>3</v>
      </c>
      <c r="B17" s="24">
        <f>SUM(B14:B16)</f>
        <v>12</v>
      </c>
      <c r="C17" s="24">
        <f t="shared" ref="C17:E17" si="5">SUM(C14:C16)</f>
        <v>12</v>
      </c>
      <c r="D17" s="24">
        <f t="shared" si="5"/>
        <v>12</v>
      </c>
      <c r="E17" s="24">
        <f t="shared" si="5"/>
        <v>11</v>
      </c>
      <c r="F17" s="24"/>
      <c r="G17" s="24">
        <f>SUM(G14:G16)</f>
        <v>47</v>
      </c>
      <c r="H17" s="25">
        <f t="shared" si="4"/>
        <v>3.91</v>
      </c>
      <c r="I17" s="27" t="s">
        <v>24</v>
      </c>
      <c r="J17" s="23">
        <f>SUM(J14:J16)/3</f>
        <v>3.9166666666666665</v>
      </c>
    </row>
    <row r="18" spans="1:11" ht="24.75" thickBot="1">
      <c r="A18" s="47" t="s">
        <v>6</v>
      </c>
      <c r="B18" s="48"/>
      <c r="C18" s="48"/>
      <c r="D18" s="48"/>
      <c r="E18" s="48"/>
      <c r="F18" s="48"/>
      <c r="G18" s="49"/>
      <c r="H18" s="28">
        <f t="shared" si="4"/>
        <v>3.87</v>
      </c>
      <c r="I18" s="29" t="s">
        <v>25</v>
      </c>
      <c r="J18" s="23">
        <f>SUM(J12,J17)/2</f>
        <v>3.875</v>
      </c>
    </row>
    <row r="19" spans="1:11" s="37" customFormat="1" ht="13.5" customHeight="1">
      <c r="A19" s="32"/>
      <c r="B19" s="32"/>
      <c r="C19" s="32"/>
      <c r="D19" s="32"/>
      <c r="E19" s="33"/>
      <c r="F19" s="33"/>
      <c r="G19" s="33"/>
      <c r="H19" s="33"/>
      <c r="I19" s="34"/>
      <c r="J19" s="35"/>
      <c r="K19" s="36"/>
    </row>
    <row r="20" spans="1:11" ht="24">
      <c r="A20" s="38" t="s">
        <v>4</v>
      </c>
      <c r="B20" s="38"/>
      <c r="C20" s="38"/>
      <c r="D20" s="38"/>
      <c r="E20" s="14"/>
      <c r="F20" s="14"/>
      <c r="G20" s="14"/>
      <c r="H20" s="14"/>
      <c r="I20" s="14"/>
      <c r="J20" s="14"/>
    </row>
    <row r="21" spans="1:11">
      <c r="A21" s="15"/>
    </row>
    <row r="22" spans="1:11" ht="18.75">
      <c r="A22" s="16"/>
    </row>
    <row r="23" spans="1:11" ht="18.75">
      <c r="A23" s="17"/>
    </row>
    <row r="24" spans="1:11" ht="18.75">
      <c r="A24" s="17"/>
    </row>
    <row r="25" spans="1:11" ht="21.75">
      <c r="A25" s="18"/>
    </row>
    <row r="26" spans="1:11" ht="21.75">
      <c r="A26" s="18"/>
    </row>
    <row r="27" spans="1:11">
      <c r="A27" s="15"/>
    </row>
    <row r="28" spans="1:11" ht="33">
      <c r="A28" s="19"/>
    </row>
    <row r="29" spans="1:11" ht="33">
      <c r="A29" s="19"/>
    </row>
    <row r="30" spans="1:11" ht="33">
      <c r="A30" s="19"/>
    </row>
    <row r="31" spans="1:11" ht="33">
      <c r="A31" s="19"/>
    </row>
    <row r="32" spans="1:11" ht="21.75">
      <c r="A32" s="18"/>
    </row>
    <row r="33" spans="1:1" ht="21.75">
      <c r="A33" s="20"/>
    </row>
    <row r="34" spans="1:1" ht="21.75">
      <c r="A34" s="20"/>
    </row>
  </sheetData>
  <mergeCells count="12">
    <mergeCell ref="A20:D20"/>
    <mergeCell ref="A1:G1"/>
    <mergeCell ref="A2:J2"/>
    <mergeCell ref="A3:G3"/>
    <mergeCell ref="A4:I4"/>
    <mergeCell ref="H1:J1"/>
    <mergeCell ref="A18:G18"/>
    <mergeCell ref="G6:G7"/>
    <mergeCell ref="B6:F6"/>
    <mergeCell ref="H6:H7"/>
    <mergeCell ref="I6:I7"/>
    <mergeCell ref="A6:A7"/>
  </mergeCells>
  <pageMargins left="0.39370078740157483" right="0.11811023622047245" top="0.15748031496062992" bottom="0.15748031496062992" header="0.31496062992125984" footer="0.31496062992125984"/>
  <pageSetup paperSize="9" scale="7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E8C35FF182C3E4DBEC4A942FE07D809" ma:contentTypeVersion="12" ma:contentTypeDescription="สร้างเอกสารใหม่" ma:contentTypeScope="" ma:versionID="997ca56524de37aeb71073b6078f182e">
  <xsd:schema xmlns:xsd="http://www.w3.org/2001/XMLSchema" xmlns:xs="http://www.w3.org/2001/XMLSchema" xmlns:p="http://schemas.microsoft.com/office/2006/metadata/properties" xmlns:ns2="b789fcb6-643f-4e96-93a8-422029d3e7dc" xmlns:ns3="efc961e9-003d-4b36-8196-0f0754f59938" targetNamespace="http://schemas.microsoft.com/office/2006/metadata/properties" ma:root="true" ma:fieldsID="34a7e68079c73ee372a6e659deaa6ed9" ns2:_="" ns3:_="">
    <xsd:import namespace="b789fcb6-643f-4e96-93a8-422029d3e7dc"/>
    <xsd:import namespace="efc961e9-003d-4b36-8196-0f0754f599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9fcb6-643f-4e96-93a8-422029d3e7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961e9-003d-4b36-8196-0f0754f599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fc961e9-003d-4b36-8196-0f0754f59938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D76E2530-A114-4339-89F5-9759B9F34A13}"/>
</file>

<file path=customXml/itemProps2.xml><?xml version="1.0" encoding="utf-8"?>
<ds:datastoreItem xmlns:ds="http://schemas.openxmlformats.org/officeDocument/2006/customXml" ds:itemID="{912D38E5-E235-4F19-B4A2-E627EA72EAAD}"/>
</file>

<file path=customXml/itemProps3.xml><?xml version="1.0" encoding="utf-8"?>
<ds:datastoreItem xmlns:ds="http://schemas.openxmlformats.org/officeDocument/2006/customXml" ds:itemID="{B9322008-39F3-40DA-95EF-BB5F1C9FD4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PC-Bung</cp:lastModifiedBy>
  <cp:lastPrinted>2020-01-30T03:39:43Z</cp:lastPrinted>
  <dcterms:created xsi:type="dcterms:W3CDTF">2017-02-12T08:51:23Z</dcterms:created>
  <dcterms:modified xsi:type="dcterms:W3CDTF">2020-01-30T03:58:09Z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0x010100DE8C35FF182C3E4DBEC4A942FE07D809</vt:lpwstr>
  </property>
  <property fmtid="{D5CDD505-2E9C-101B-9397-08002B2CF9AE}" pid="3" name="Order">
    <vt:r8>493900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